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H26" i="1" l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E13" i="1"/>
  <c r="B13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B15" i="1"/>
  <c r="B16" i="1"/>
  <c r="B17" i="1"/>
  <c r="B18" i="1"/>
  <c r="B19" i="1"/>
  <c r="B20" i="1"/>
  <c r="B21" i="1"/>
  <c r="B22" i="1"/>
  <c r="B23" i="1"/>
  <c r="B24" i="1"/>
  <c r="B25" i="1"/>
  <c r="B26" i="1"/>
  <c r="B14" i="1"/>
  <c r="I27" i="1" l="1"/>
  <c r="H27" i="1"/>
  <c r="G27" i="1"/>
  <c r="F27" i="1"/>
  <c r="D27" i="1"/>
  <c r="C27" i="1"/>
  <c r="B27" i="1"/>
  <c r="J27" i="1" l="1"/>
  <c r="E27" i="1"/>
</calcChain>
</file>

<file path=xl/sharedStrings.xml><?xml version="1.0" encoding="utf-8"?>
<sst xmlns="http://schemas.openxmlformats.org/spreadsheetml/2006/main" count="39" uniqueCount="33">
  <si>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</si>
  <si>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</si>
  <si>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</si>
  <si>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</si>
  <si>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</si>
  <si>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</si>
  <si>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</si>
  <si>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</si>
  <si>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</si>
  <si>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</si>
  <si>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</si>
  <si>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</si>
  <si>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</si>
  <si>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</si>
  <si>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</si>
  <si>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</si>
  <si>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Инициатор проекта:</t>
  </si>
  <si>
    <t xml:space="preserve"> </t>
  </si>
  <si>
    <t>Сумма (тыс. рублей)</t>
  </si>
  <si>
    <t>РАСПРЕДЕЛЕНИЕ</t>
  </si>
  <si>
    <t>2020 год</t>
  </si>
  <si>
    <t>2021 год</t>
  </si>
  <si>
    <t>2019 год</t>
  </si>
  <si>
    <t xml:space="preserve">Сумма (тыс. рублей)
</t>
  </si>
  <si>
    <t xml:space="preserve">Министерство юстиции Республики Коми
</t>
  </si>
  <si>
    <t xml:space="preserve">Служба Республики Коми строительного, жилищного и технического надзора (контроля)
</t>
  </si>
  <si>
    <t>приложения 11</t>
  </si>
  <si>
    <t>СУБВЕНЦИЙ НА ОСУЩЕСТВЛЕНИЕ ГОСУДАРСТВЕННЫХ ПОЛНОМОЧИЙ РЕСПУБЛИКИ КОМИ ПО РАСЧЕТУ И ПРЕДОСТАВЛЕНИЮ
ОРГАНАМИ МЕСТНОГО САМОУПРАВЛЕНИЯ МУНИЦИПАЛЬНЫХ РАЙОНОВ СУБВЕНЦИЙ БЮДЖЕТАМ ПОСЕЛЕНИЙ НА ОСУЩЕСТВЛЕНИЕ
ГОСУДАРСТВЕННЫХ ПОЛНОМОЧИЙ РЕСПУБЛИКИ КОМИ, ПРЕДУСМОТРЕННЫХ СТАТЬЯМИ 2 И 3 ЗАКОНА РЕСПУБЛИКИ КОМИ "О НАДЕЛЕНИИ ОРГАНОВ
МЕСТНОГО САМОУПРАВЛЕНИЯ В РЕСПУБЛИКЕ КОМИ ОТДЕЛЬНЫМИ ГОСУДАРСТВЕННЫМИ ПОЛНОМОЧИЯМИ РЕСПУБЛИКИ КОМИ",  НА 2019 ГОД И ПЛАНОВЫЙ ПЕРИОД 2020 И 2021 ГОДОВ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</si>
  <si>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</si>
  <si>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</si>
  <si>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</si>
  <si>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</si>
  <si>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>Таблица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</si>
</sst>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9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164" fontId="2" fillId="0" borderId="2" xfId="0" applyNumberFormat="1" applyFont="1" applyBorder="1" applyAlignme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8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zoomScaleNormal="100" workbookViewId="0">
      <selection activeCell="J2" sqref="J2"/>
    </sheetView>
  </sheetViews>
  <sheetFormatPr defaultColWidth="8.85546875" defaultRowHeight="15.75" outlineLevelRow="1" x14ac:dyDescent="0.2"/>
  <cols>
    <col min="1" max="1" width="50.5703125" style="2" customWidth="1"/>
    <col min="2" max="9" width="18.140625" style="2" customWidth="1"/>
    <col min="10" max="10" width="19.7109375" style="2" customWidth="1"/>
    <col min="11" max="11" width="3.140625" style="2" bestFit="1" customWidth="1"/>
    <col min="12" max="16384" width="8.85546875" style="2"/>
  </cols>
  <sheetData>
    <row r="1" spans="1:10" ht="18.75" x14ac:dyDescent="0.2">
      <c r="A1" s="13"/>
      <c r="B1" s="13"/>
      <c r="C1" s="13"/>
      <c r="D1" s="13"/>
      <c r="E1" s="13"/>
      <c r="F1" s="13"/>
      <c r="G1" s="13"/>
      <c r="H1" s="13"/>
      <c r="I1" s="13"/>
      <c r="J1" s="14" t="s">
        <v>32</v>
      </c>
    </row>
    <row r="2" spans="1:10" ht="18.75" x14ac:dyDescent="0.2">
      <c r="A2" s="13"/>
      <c r="B2" s="13"/>
      <c r="C2" s="13"/>
      <c r="D2" s="13"/>
      <c r="E2" s="13"/>
      <c r="F2" s="13"/>
      <c r="G2" s="13"/>
      <c r="H2" s="13"/>
      <c r="I2" s="13"/>
      <c r="J2" s="14" t="s">
        <v>26</v>
      </c>
    </row>
    <row r="3" spans="1:10" ht="18.75" x14ac:dyDescent="0.2">
      <c r="A3" s="13"/>
      <c r="B3" s="13"/>
      <c r="C3" s="13"/>
      <c r="D3" s="13"/>
      <c r="E3" s="13"/>
      <c r="F3" s="13"/>
      <c r="G3" s="13"/>
      <c r="H3" s="13"/>
      <c r="I3" s="13"/>
      <c r="J3" s="12"/>
    </row>
    <row r="4" spans="1:10" ht="18.75" x14ac:dyDescent="0.2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18.75" x14ac:dyDescent="0.2">
      <c r="A5" s="18" t="s">
        <v>19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110.25" customHeight="1" x14ac:dyDescent="0.2">
      <c r="A6" s="18" t="s">
        <v>27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ht="18.75" x14ac:dyDescent="0.2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ht="18.75" x14ac:dyDescent="0.2">
      <c r="A8" s="18" t="s">
        <v>17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">
      <c r="A9" s="3"/>
      <c r="B9" s="1"/>
      <c r="C9" s="1"/>
      <c r="D9" s="1"/>
      <c r="E9" s="1"/>
      <c r="F9" s="1"/>
      <c r="G9" s="1"/>
      <c r="H9" s="1"/>
      <c r="I9" s="1"/>
      <c r="J9" s="11"/>
    </row>
    <row r="10" spans="1:10" ht="19.5" customHeight="1" x14ac:dyDescent="0.2">
      <c r="A10" s="22" t="s">
        <v>0</v>
      </c>
      <c r="B10" s="19" t="s">
        <v>18</v>
      </c>
      <c r="C10" s="20"/>
      <c r="D10" s="20"/>
      <c r="E10" s="20"/>
      <c r="F10" s="20"/>
      <c r="G10" s="20"/>
      <c r="H10" s="20"/>
      <c r="I10" s="20"/>
      <c r="J10" s="21"/>
    </row>
    <row r="11" spans="1:10" ht="22.15" customHeight="1" x14ac:dyDescent="0.2">
      <c r="A11" s="23"/>
      <c r="B11" s="25" t="s">
        <v>22</v>
      </c>
      <c r="C11" s="26"/>
      <c r="D11" s="27"/>
      <c r="E11" s="25" t="s">
        <v>20</v>
      </c>
      <c r="F11" s="26"/>
      <c r="G11" s="27"/>
      <c r="H11" s="25" t="s">
        <v>21</v>
      </c>
      <c r="I11" s="26"/>
      <c r="J11" s="27"/>
    </row>
    <row r="12" spans="1:10" ht="127.9" customHeight="1" x14ac:dyDescent="0.2">
      <c r="A12" s="24"/>
      <c r="B12" s="17" t="s">
        <v>23</v>
      </c>
      <c r="C12" s="17" t="s">
        <v>24</v>
      </c>
      <c r="D12" s="17" t="s">
        <v>25</v>
      </c>
      <c r="E12" s="17" t="s">
        <v>23</v>
      </c>
      <c r="F12" s="17" t="s">
        <v>24</v>
      </c>
      <c r="G12" s="17" t="s">
        <v>25</v>
      </c>
      <c r="H12" s="17" t="s">
        <v>23</v>
      </c>
      <c r="I12" s="17" t="s">
        <v>24</v>
      </c>
      <c r="J12" s="17" t="s">
        <v>25</v>
      </c>
    </row>
    <row r="13" spans="1:10" ht="18.75" customHeight="1" x14ac:dyDescent="0.2">
      <c r="A13" s="6" t="s">
        <v>9</v>
      </c>
      <c r="B13" s="5">
        <f>C13+D13</f>
        <v>10</v>
      </c>
      <c r="C13" s="5">
        <v>5</v>
      </c>
      <c r="D13" s="5">
        <v>5</v>
      </c>
      <c r="E13" s="5">
        <f>F13+G13</f>
        <v>10</v>
      </c>
      <c r="F13" s="5">
        <v>5</v>
      </c>
      <c r="G13" s="5">
        <v>5</v>
      </c>
      <c r="H13" s="5">
        <f>I13+J13</f>
        <v>10</v>
      </c>
      <c r="I13" s="5">
        <v>5</v>
      </c>
      <c r="J13" s="5">
        <v>5</v>
      </c>
    </row>
    <row r="14" spans="1:10" ht="18.75" customHeight="1" x14ac:dyDescent="0.2">
      <c r="A14" s="8" t="s">
        <v>10</v>
      </c>
      <c r="B14" s="5">
        <f>C14+D14</f>
        <v>9</v>
      </c>
      <c r="C14" s="5">
        <v>4.5</v>
      </c>
      <c r="D14" s="5">
        <v>4.5</v>
      </c>
      <c r="E14" s="5">
        <f>F14+G14</f>
        <v>9</v>
      </c>
      <c r="F14" s="5">
        <v>4.5</v>
      </c>
      <c r="G14" s="5">
        <v>4.5</v>
      </c>
      <c r="H14" s="5">
        <f>I14+J14</f>
        <v>9</v>
      </c>
      <c r="I14" s="5">
        <v>4.5</v>
      </c>
      <c r="J14" s="5">
        <v>4.5</v>
      </c>
    </row>
    <row r="15" spans="1:10" ht="18.75" customHeight="1" x14ac:dyDescent="0.2">
      <c r="A15" s="7" t="s">
        <v>6</v>
      </c>
      <c r="B15" s="5">
        <f t="shared" ref="B15:B26" si="0">C15+D15</f>
        <v>9</v>
      </c>
      <c r="C15" s="5">
        <v>4.5</v>
      </c>
      <c r="D15" s="5">
        <v>4.5</v>
      </c>
      <c r="E15" s="5">
        <f t="shared" ref="E15:E26" si="1">F15+G15</f>
        <v>9</v>
      </c>
      <c r="F15" s="5">
        <v>4.5</v>
      </c>
      <c r="G15" s="5">
        <v>4.5</v>
      </c>
      <c r="H15" s="5">
        <f t="shared" ref="H15:H26" si="2">I15+J15</f>
        <v>9</v>
      </c>
      <c r="I15" s="5">
        <v>4.5</v>
      </c>
      <c r="J15" s="5">
        <v>4.5</v>
      </c>
    </row>
    <row r="16" spans="1:10" ht="18.75" customHeight="1" x14ac:dyDescent="0.2">
      <c r="A16" s="7" t="s">
        <v>11</v>
      </c>
      <c r="B16" s="5">
        <f t="shared" si="0"/>
        <v>18</v>
      </c>
      <c r="C16" s="5">
        <v>9</v>
      </c>
      <c r="D16" s="5">
        <v>9</v>
      </c>
      <c r="E16" s="5">
        <f t="shared" si="1"/>
        <v>18</v>
      </c>
      <c r="F16" s="5">
        <v>9</v>
      </c>
      <c r="G16" s="5">
        <v>9</v>
      </c>
      <c r="H16" s="5">
        <f t="shared" si="2"/>
        <v>18</v>
      </c>
      <c r="I16" s="5">
        <v>9</v>
      </c>
      <c r="J16" s="5">
        <v>9</v>
      </c>
    </row>
    <row r="17" spans="1:11" ht="18.75" customHeight="1" x14ac:dyDescent="0.2">
      <c r="A17" s="4" t="s">
        <v>12</v>
      </c>
      <c r="B17" s="5">
        <f t="shared" si="0"/>
        <v>7</v>
      </c>
      <c r="C17" s="5">
        <v>3.5</v>
      </c>
      <c r="D17" s="5">
        <v>3.5</v>
      </c>
      <c r="E17" s="5">
        <f t="shared" si="1"/>
        <v>7</v>
      </c>
      <c r="F17" s="5">
        <v>3.5</v>
      </c>
      <c r="G17" s="5">
        <v>3.5</v>
      </c>
      <c r="H17" s="5">
        <f t="shared" si="2"/>
        <v>7</v>
      </c>
      <c r="I17" s="5">
        <v>3.5</v>
      </c>
      <c r="J17" s="5">
        <v>3.5</v>
      </c>
    </row>
    <row r="18" spans="1:11" ht="18.75" customHeight="1" x14ac:dyDescent="0.2">
      <c r="A18" s="7" t="s">
        <v>13</v>
      </c>
      <c r="B18" s="5">
        <f t="shared" si="0"/>
        <v>13</v>
      </c>
      <c r="C18" s="5">
        <v>6.5</v>
      </c>
      <c r="D18" s="5">
        <v>6.5</v>
      </c>
      <c r="E18" s="5">
        <f t="shared" si="1"/>
        <v>13</v>
      </c>
      <c r="F18" s="5">
        <v>6.5</v>
      </c>
      <c r="G18" s="5">
        <v>6.5</v>
      </c>
      <c r="H18" s="5">
        <f t="shared" si="2"/>
        <v>13</v>
      </c>
      <c r="I18" s="5">
        <v>6.5</v>
      </c>
      <c r="J18" s="5">
        <v>6.5</v>
      </c>
    </row>
    <row r="19" spans="1:11" ht="18.75" customHeight="1" x14ac:dyDescent="0.2">
      <c r="A19" s="7" t="s">
        <v>14</v>
      </c>
      <c r="B19" s="5">
        <f t="shared" si="0"/>
        <v>3</v>
      </c>
      <c r="C19" s="5">
        <v>1.5</v>
      </c>
      <c r="D19" s="5">
        <v>1.5</v>
      </c>
      <c r="E19" s="5">
        <f t="shared" si="1"/>
        <v>3</v>
      </c>
      <c r="F19" s="5">
        <v>1.5</v>
      </c>
      <c r="G19" s="5">
        <v>1.5</v>
      </c>
      <c r="H19" s="5">
        <f t="shared" si="2"/>
        <v>3</v>
      </c>
      <c r="I19" s="5">
        <v>1.5</v>
      </c>
      <c r="J19" s="5">
        <v>1.5</v>
      </c>
    </row>
    <row r="20" spans="1:11" ht="18.75" customHeight="1" x14ac:dyDescent="0.2">
      <c r="A20" s="4" t="s">
        <v>15</v>
      </c>
      <c r="B20" s="5">
        <f t="shared" si="0"/>
        <v>13</v>
      </c>
      <c r="C20" s="5">
        <v>6.5</v>
      </c>
      <c r="D20" s="5">
        <v>6.5</v>
      </c>
      <c r="E20" s="5">
        <f t="shared" si="1"/>
        <v>13</v>
      </c>
      <c r="F20" s="5">
        <v>6.5</v>
      </c>
      <c r="G20" s="5">
        <v>6.5</v>
      </c>
      <c r="H20" s="5">
        <f t="shared" si="2"/>
        <v>13</v>
      </c>
      <c r="I20" s="5">
        <v>6.5</v>
      </c>
      <c r="J20" s="5">
        <v>6.5</v>
      </c>
    </row>
    <row r="21" spans="1:11" ht="18.75" customHeight="1" x14ac:dyDescent="0.2">
      <c r="A21" s="7" t="s">
        <v>8</v>
      </c>
      <c r="B21" s="5">
        <f t="shared" si="0"/>
        <v>11</v>
      </c>
      <c r="C21" s="5">
        <v>5.5</v>
      </c>
      <c r="D21" s="5">
        <v>5.5</v>
      </c>
      <c r="E21" s="5">
        <f t="shared" si="1"/>
        <v>11</v>
      </c>
      <c r="F21" s="5">
        <v>5.5</v>
      </c>
      <c r="G21" s="5">
        <v>5.5</v>
      </c>
      <c r="H21" s="5">
        <f t="shared" si="2"/>
        <v>11</v>
      </c>
      <c r="I21" s="5">
        <v>5.5</v>
      </c>
      <c r="J21" s="5">
        <v>5.5</v>
      </c>
    </row>
    <row r="22" spans="1:11" ht="18.75" customHeight="1" x14ac:dyDescent="0.2">
      <c r="A22" s="7" t="s">
        <v>2</v>
      </c>
      <c r="B22" s="5">
        <f t="shared" si="0"/>
        <v>11</v>
      </c>
      <c r="C22" s="5">
        <v>5.5</v>
      </c>
      <c r="D22" s="5">
        <v>5.5</v>
      </c>
      <c r="E22" s="5">
        <f t="shared" si="1"/>
        <v>11</v>
      </c>
      <c r="F22" s="5">
        <v>5.5</v>
      </c>
      <c r="G22" s="5">
        <v>5.5</v>
      </c>
      <c r="H22" s="5">
        <f t="shared" si="2"/>
        <v>11</v>
      </c>
      <c r="I22" s="5">
        <v>5.5</v>
      </c>
      <c r="J22" s="5">
        <v>5.5</v>
      </c>
    </row>
    <row r="23" spans="1:11" ht="18.75" customHeight="1" x14ac:dyDescent="0.2">
      <c r="A23" s="7" t="s">
        <v>3</v>
      </c>
      <c r="B23" s="5">
        <f t="shared" si="0"/>
        <v>14</v>
      </c>
      <c r="C23" s="5">
        <v>7</v>
      </c>
      <c r="D23" s="5">
        <v>7</v>
      </c>
      <c r="E23" s="5">
        <f t="shared" si="1"/>
        <v>14</v>
      </c>
      <c r="F23" s="5">
        <v>7</v>
      </c>
      <c r="G23" s="5">
        <v>7</v>
      </c>
      <c r="H23" s="5">
        <f t="shared" si="2"/>
        <v>14</v>
      </c>
      <c r="I23" s="5">
        <v>7</v>
      </c>
      <c r="J23" s="5">
        <v>7</v>
      </c>
    </row>
    <row r="24" spans="1:11" ht="18.75" customHeight="1" x14ac:dyDescent="0.2">
      <c r="A24" s="7" t="s">
        <v>4</v>
      </c>
      <c r="B24" s="5">
        <f t="shared" si="0"/>
        <v>12</v>
      </c>
      <c r="C24" s="5">
        <v>6</v>
      </c>
      <c r="D24" s="5">
        <v>6</v>
      </c>
      <c r="E24" s="5">
        <f t="shared" si="1"/>
        <v>12</v>
      </c>
      <c r="F24" s="5">
        <v>6</v>
      </c>
      <c r="G24" s="5">
        <v>6</v>
      </c>
      <c r="H24" s="5">
        <f t="shared" si="2"/>
        <v>12</v>
      </c>
      <c r="I24" s="5">
        <v>6</v>
      </c>
      <c r="J24" s="5">
        <v>6</v>
      </c>
    </row>
    <row r="25" spans="1:11" ht="18.75" customHeight="1" x14ac:dyDescent="0.2">
      <c r="A25" s="7" t="s">
        <v>7</v>
      </c>
      <c r="B25" s="5">
        <f t="shared" si="0"/>
        <v>19</v>
      </c>
      <c r="C25" s="5">
        <v>9.5</v>
      </c>
      <c r="D25" s="5">
        <v>9.5</v>
      </c>
      <c r="E25" s="5">
        <f t="shared" si="1"/>
        <v>19</v>
      </c>
      <c r="F25" s="5">
        <v>9.5</v>
      </c>
      <c r="G25" s="5">
        <v>9.5</v>
      </c>
      <c r="H25" s="5">
        <f t="shared" si="2"/>
        <v>19</v>
      </c>
      <c r="I25" s="5">
        <v>9.5</v>
      </c>
      <c r="J25" s="5">
        <v>9.5</v>
      </c>
    </row>
    <row r="26" spans="1:11" ht="18.75" customHeight="1" x14ac:dyDescent="0.2">
      <c r="A26" s="7" t="s">
        <v>5</v>
      </c>
      <c r="B26" s="5">
        <f t="shared" si="0"/>
        <v>11</v>
      </c>
      <c r="C26" s="5">
        <v>5.5</v>
      </c>
      <c r="D26" s="5">
        <v>5.5</v>
      </c>
      <c r="E26" s="5">
        <f t="shared" si="1"/>
        <v>11</v>
      </c>
      <c r="F26" s="5">
        <v>5.5</v>
      </c>
      <c r="G26" s="5">
        <v>5.5</v>
      </c>
      <c r="H26" s="5">
        <f t="shared" si="2"/>
        <v>11</v>
      </c>
      <c r="I26" s="5">
        <v>5.5</v>
      </c>
      <c r="J26" s="5">
        <v>5.5</v>
      </c>
    </row>
    <row r="27" spans="1:11" ht="25.5" customHeight="1" x14ac:dyDescent="0.3">
      <c r="A27" s="9" t="s">
        <v>1</v>
      </c>
      <c r="B27" s="10">
        <f t="shared" ref="B27:D27" si="3">SUM(B13:B26)</f>
        <v>160</v>
      </c>
      <c r="C27" s="10">
        <f t="shared" si="3"/>
        <v>80</v>
      </c>
      <c r="D27" s="10">
        <f t="shared" si="3"/>
        <v>80</v>
      </c>
      <c r="E27" s="10">
        <f>SUM(E13:E26)</f>
        <v>160</v>
      </c>
      <c r="F27" s="10">
        <f t="shared" ref="F27:I27" si="4">SUM(F13:F26)</f>
        <v>80</v>
      </c>
      <c r="G27" s="10">
        <f t="shared" si="4"/>
        <v>80</v>
      </c>
      <c r="H27" s="10">
        <f t="shared" si="4"/>
        <v>160</v>
      </c>
      <c r="I27" s="10">
        <f t="shared" si="4"/>
        <v>80</v>
      </c>
      <c r="J27" s="10">
        <f>SUM(J13:J26)</f>
        <v>80</v>
      </c>
      <c r="K27" s="15"/>
    </row>
    <row r="30" spans="1:11" outlineLevel="1" x14ac:dyDescent="0.25">
      <c r="A30" s="16" t="s">
        <v>16</v>
      </c>
      <c r="B30" s="16"/>
      <c r="C30" s="16"/>
    </row>
    <row r="31" spans="1:11" outlineLevel="1" x14ac:dyDescent="0.25">
      <c r="A31" s="16" t="s">
        <v>28</v>
      </c>
      <c r="B31" s="16"/>
      <c r="C31" s="16"/>
    </row>
    <row r="32" spans="1:11" outlineLevel="1" x14ac:dyDescent="0.25">
      <c r="A32" s="16" t="s">
        <v>29</v>
      </c>
      <c r="B32" s="16"/>
      <c r="C32" s="16"/>
    </row>
    <row r="33" spans="1:3" outlineLevel="1" x14ac:dyDescent="0.2">
      <c r="A33"/>
      <c r="B33"/>
      <c r="C33"/>
    </row>
    <row r="34" spans="1:3" outlineLevel="1" x14ac:dyDescent="0.25">
      <c r="A34" s="16" t="s">
        <v>30</v>
      </c>
      <c r="B34" s="16"/>
      <c r="C34" s="16"/>
    </row>
    <row r="35" spans="1:3" outlineLevel="1" x14ac:dyDescent="0.25">
      <c r="A35" s="16" t="s">
        <v>31</v>
      </c>
      <c r="B35" s="16"/>
      <c r="C35" s="16"/>
    </row>
  </sheetData>
  <sortState ref="A13:A31">
    <sortCondition ref="A12"/>
  </sortState>
  <mergeCells count="9">
    <mergeCell ref="A5:J5"/>
    <mergeCell ref="A8:J8"/>
    <mergeCell ref="A7:J7"/>
    <mergeCell ref="A6:J6"/>
    <mergeCell ref="B10:J10"/>
    <mergeCell ref="A10:A12"/>
    <mergeCell ref="B11:D11"/>
    <mergeCell ref="E11:G11"/>
    <mergeCell ref="H11:J11"/>
  </mergeCells>
  <phoneticPr fontId="0" type="noConversion"/>
  <printOptions horizontalCentered="1"/>
  <pageMargins left="0.74803149606299213" right="0.31496062992125984" top="0.64" bottom="0.37" header="0.51181102362204722" footer="0.51181102362204722"/>
  <pageSetup paperSize="9" scale="60" fitToHeight="0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2018-10-12T12:47:01Z</cp:lastPrinted>
  <dcterms:created xsi:type="dcterms:W3CDTF">2003-11-28T11:01:37Z</dcterms:created>
  <dcterms:modified xsi:type="dcterms:W3CDTF">2018-10-12T12:47:43Z</dcterms:modified>
</cp:coreProperties>
</file>